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<sst xmlns="http://schemas.openxmlformats.org/spreadsheetml/2006/main" count="532" uniqueCount="68">
  <si>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</si>
  <si>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</si>
  <si>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</si>
  <si>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</si>
  <si>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</si>
  <si>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</si>
  <si>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</si>
  <si>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</si>
  <si>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</si>
  <si>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40/41</t>
  </si>
  <si>
    <t>42/43</t>
  </si>
  <si>
    <t>44/45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</si>
  <si>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</si>
  <si>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</si>
  <si>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</si>
  <si>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</si>
  <si>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</si>
  <si>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</si>
  <si>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F0484AX</t>
  </si>
  <si>
    <t>25 WN</t>
  </si>
  <si>
    <t>KAZAKHSTAN</t>
  </si>
  <si>
    <t>06.05.2025</t>
  </si>
  <si>
    <t>GR55 - GREY MELANGE</t>
  </si>
  <si>
    <t>F0484AXKZKA</t>
  </si>
  <si>
    <t>TOPTAN-7</t>
  </si>
  <si>
    <t>F0484AXTOP7A</t>
  </si>
  <si>
    <t>ECOM</t>
  </si>
  <si>
    <t>F0484AXECOMA</t>
  </si>
  <si>
    <t>TOPTAN-5</t>
  </si>
  <si>
    <t>F0484AXTOP5A</t>
  </si>
  <si>
    <t>EGYPT</t>
  </si>
  <si>
    <t>F0484AXDFA</t>
  </si>
  <si>
    <t>UKRAINE</t>
  </si>
  <si>
    <t>GEORGIA</t>
  </si>
  <si>
    <t>BOSNIA</t>
  </si>
  <si>
    <t>ALBANIA</t>
  </si>
  <si>
    <t>MOLDOVA</t>
  </si>
  <si>
    <t>NORTH IRAQ</t>
  </si>
  <si>
    <t>MOROCCO</t>
  </si>
  <si>
    <t>MACEDONIA</t>
  </si>
  <si>
    <t>UZBEKISTAN</t>
  </si>
  <si>
    <t>SOUTH IRAQ</t>
  </si>
  <si>
    <t>MONTENEGRO</t>
  </si>
  <si>
    <t>Beden Bazlı Toplam Sipariş</t>
  </si>
  <si>
    <t>价格牌数量</t>
  </si>
  <si>
    <r>
      <t>涉及</t>
    </r>
    <r>
      <rPr>
        <sz val="11"/>
        <rFont val="Calibri"/>
        <charset val="134"/>
      </rPr>
      <t>PO</t>
    </r>
  </si>
  <si>
    <t>有价格</t>
  </si>
  <si>
    <r>
      <t>其他</t>
    </r>
    <r>
      <rPr>
        <sz val="11"/>
        <rFont val="Calibri"/>
        <charset val="134"/>
      </rPr>
      <t>PO</t>
    </r>
  </si>
  <si>
    <t>无价格</t>
  </si>
  <si>
    <t>空白</t>
  </si>
  <si>
    <t>1579615/1579618/1579622</t>
  </si>
  <si>
    <t>鞋舌标数量</t>
  </si>
  <si>
    <t>鞋盒标数量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</si>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</sst>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/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tabSelected="1" topLeftCell="A22" workbookViewId="0">
      <selection activeCell="I26" sqref="I26:K2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21.7636363636364" customWidth="1"/>
    <col min="7" max="7" width="15.8727272727273" customWidth="1"/>
    <col min="8" max="8" width="10.1727272727273" customWidth="1"/>
    <col min="9" max="11" width="9.13636363636364" customWidth="1"/>
    <col min="12" max="12" width="24.2727272727273" customWidth="1"/>
    <col min="13" max="13" width="15" customWidth="1"/>
    <col min="14" max="14" width="23.3272727272727" customWidth="1"/>
    <col min="15" max="15" width="29.0727272727273" customWidth="1"/>
    <col min="16" max="16" width="24.7818181818182" customWidth="1"/>
    <col min="17" max="17" width="30.5272727272727" customWidth="1"/>
    <col min="18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1579615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1</v>
      </c>
      <c r="J3" s="2">
        <v>3</v>
      </c>
      <c r="K3" s="2">
        <v>2</v>
      </c>
      <c r="L3" s="2">
        <v>6</v>
      </c>
      <c r="M3" s="2" t="s">
        <v>20</v>
      </c>
      <c r="N3" s="2">
        <v>17</v>
      </c>
      <c r="O3" s="2">
        <v>102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1579618</v>
      </c>
      <c r="D4" s="2" t="s">
        <v>24</v>
      </c>
      <c r="E4" s="3" t="s">
        <v>21</v>
      </c>
      <c r="F4" s="3" t="s">
        <v>22</v>
      </c>
      <c r="G4" s="3" t="s">
        <v>25</v>
      </c>
      <c r="H4" s="3">
        <v>1</v>
      </c>
      <c r="I4" s="2">
        <v>1</v>
      </c>
      <c r="J4" s="2">
        <v>3</v>
      </c>
      <c r="K4" s="2">
        <v>2</v>
      </c>
      <c r="L4" s="2">
        <v>6</v>
      </c>
      <c r="M4" s="2" t="s">
        <v>24</v>
      </c>
      <c r="N4" s="2">
        <v>16</v>
      </c>
      <c r="O4" s="2">
        <v>96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1579619</v>
      </c>
      <c r="D5" s="2" t="s">
        <v>26</v>
      </c>
      <c r="E5" s="3" t="s">
        <v>21</v>
      </c>
      <c r="F5" s="3" t="s">
        <v>22</v>
      </c>
      <c r="G5" s="3" t="s">
        <v>27</v>
      </c>
      <c r="H5" s="3">
        <v>1</v>
      </c>
      <c r="I5" s="2">
        <v>1</v>
      </c>
      <c r="J5" s="2">
        <v>3</v>
      </c>
      <c r="K5" s="2">
        <v>2</v>
      </c>
      <c r="L5" s="2">
        <v>6</v>
      </c>
      <c r="M5" s="2" t="s">
        <v>26</v>
      </c>
      <c r="N5" s="2">
        <v>12</v>
      </c>
      <c r="O5" s="2">
        <v>72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1579622</v>
      </c>
      <c r="D6" s="2" t="s">
        <v>28</v>
      </c>
      <c r="E6" s="3" t="s">
        <v>21</v>
      </c>
      <c r="F6" s="3" t="s">
        <v>22</v>
      </c>
      <c r="G6" s="3" t="s">
        <v>29</v>
      </c>
      <c r="H6" s="3">
        <v>1</v>
      </c>
      <c r="I6" s="2">
        <v>1</v>
      </c>
      <c r="J6" s="2">
        <v>3</v>
      </c>
      <c r="K6" s="2">
        <v>2</v>
      </c>
      <c r="L6" s="2">
        <v>6</v>
      </c>
      <c r="M6" s="2" t="s">
        <v>28</v>
      </c>
      <c r="N6" s="2">
        <v>9</v>
      </c>
      <c r="O6" s="2">
        <v>54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1578838</v>
      </c>
      <c r="D7" s="2" t="s">
        <v>30</v>
      </c>
      <c r="E7" s="3" t="s">
        <v>21</v>
      </c>
      <c r="F7" s="3" t="s">
        <v>22</v>
      </c>
      <c r="G7" s="3" t="s">
        <v>31</v>
      </c>
      <c r="H7" s="3">
        <v>1</v>
      </c>
      <c r="I7" s="2">
        <v>1</v>
      </c>
      <c r="J7" s="2">
        <v>3</v>
      </c>
      <c r="K7" s="2">
        <v>2</v>
      </c>
      <c r="L7" s="2">
        <v>6</v>
      </c>
      <c r="M7" s="2" t="s">
        <v>30</v>
      </c>
      <c r="N7" s="2">
        <v>21</v>
      </c>
      <c r="O7" s="2">
        <v>126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1578839</v>
      </c>
      <c r="D8" s="2" t="s">
        <v>32</v>
      </c>
      <c r="E8" s="3" t="s">
        <v>21</v>
      </c>
      <c r="F8" s="3" t="s">
        <v>22</v>
      </c>
      <c r="G8" s="3" t="s">
        <v>31</v>
      </c>
      <c r="H8" s="3">
        <v>1</v>
      </c>
      <c r="I8" s="2">
        <v>1</v>
      </c>
      <c r="J8" s="2">
        <v>3</v>
      </c>
      <c r="K8" s="2">
        <v>2</v>
      </c>
      <c r="L8" s="2">
        <v>6</v>
      </c>
      <c r="M8" s="2" t="s">
        <v>32</v>
      </c>
      <c r="N8" s="2">
        <v>9</v>
      </c>
      <c r="O8" s="2">
        <v>54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1578840</v>
      </c>
      <c r="D9" s="2" t="s">
        <v>33</v>
      </c>
      <c r="E9" s="3" t="s">
        <v>21</v>
      </c>
      <c r="F9" s="3" t="s">
        <v>22</v>
      </c>
      <c r="G9" s="3" t="s">
        <v>31</v>
      </c>
      <c r="H9" s="3">
        <v>1</v>
      </c>
      <c r="I9" s="2">
        <v>1</v>
      </c>
      <c r="J9" s="2">
        <v>3</v>
      </c>
      <c r="K9" s="2">
        <v>2</v>
      </c>
      <c r="L9" s="2">
        <v>6</v>
      </c>
      <c r="M9" s="2" t="s">
        <v>33</v>
      </c>
      <c r="N9" s="2">
        <v>10</v>
      </c>
      <c r="O9" s="2">
        <v>60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1578841</v>
      </c>
      <c r="D10" s="2" t="s">
        <v>34</v>
      </c>
      <c r="E10" s="3" t="s">
        <v>21</v>
      </c>
      <c r="F10" s="3" t="s">
        <v>22</v>
      </c>
      <c r="G10" s="3" t="s">
        <v>31</v>
      </c>
      <c r="H10" s="3">
        <v>1</v>
      </c>
      <c r="I10" s="2">
        <v>1</v>
      </c>
      <c r="J10" s="2">
        <v>3</v>
      </c>
      <c r="K10" s="2">
        <v>2</v>
      </c>
      <c r="L10" s="2">
        <v>6</v>
      </c>
      <c r="M10" s="2" t="s">
        <v>34</v>
      </c>
      <c r="N10" s="2">
        <v>6</v>
      </c>
      <c r="O10" s="2">
        <v>36</v>
      </c>
      <c r="P10" s="2">
        <v>0</v>
      </c>
      <c r="Q10" s="2">
        <v>0</v>
      </c>
    </row>
    <row r="11" spans="1:17">
      <c r="A11" s="2" t="s">
        <v>18</v>
      </c>
      <c r="B11" s="2" t="s">
        <v>19</v>
      </c>
      <c r="C11" s="2">
        <v>1578842</v>
      </c>
      <c r="D11" s="2" t="s">
        <v>35</v>
      </c>
      <c r="E11" s="3" t="s">
        <v>21</v>
      </c>
      <c r="F11" s="3" t="s">
        <v>22</v>
      </c>
      <c r="G11" s="3" t="s">
        <v>31</v>
      </c>
      <c r="H11" s="3">
        <v>1</v>
      </c>
      <c r="I11" s="2">
        <v>1</v>
      </c>
      <c r="J11" s="2">
        <v>3</v>
      </c>
      <c r="K11" s="2">
        <v>2</v>
      </c>
      <c r="L11" s="2">
        <v>6</v>
      </c>
      <c r="M11" s="2" t="s">
        <v>35</v>
      </c>
      <c r="N11" s="2">
        <v>7</v>
      </c>
      <c r="O11" s="2">
        <v>42</v>
      </c>
      <c r="P11" s="2">
        <v>0</v>
      </c>
      <c r="Q11" s="2">
        <v>0</v>
      </c>
    </row>
    <row r="12" spans="1:17">
      <c r="A12" s="2" t="s">
        <v>18</v>
      </c>
      <c r="B12" s="2" t="s">
        <v>19</v>
      </c>
      <c r="C12" s="2">
        <v>1578843</v>
      </c>
      <c r="D12" s="2" t="s">
        <v>36</v>
      </c>
      <c r="E12" s="3" t="s">
        <v>21</v>
      </c>
      <c r="F12" s="3" t="s">
        <v>22</v>
      </c>
      <c r="G12" s="3" t="s">
        <v>31</v>
      </c>
      <c r="H12" s="3">
        <v>1</v>
      </c>
      <c r="I12" s="2">
        <v>1</v>
      </c>
      <c r="J12" s="2">
        <v>3</v>
      </c>
      <c r="K12" s="2">
        <v>2</v>
      </c>
      <c r="L12" s="2">
        <v>6</v>
      </c>
      <c r="M12" s="2" t="s">
        <v>36</v>
      </c>
      <c r="N12" s="2">
        <v>12</v>
      </c>
      <c r="O12" s="2">
        <v>72</v>
      </c>
      <c r="P12" s="2">
        <v>0</v>
      </c>
      <c r="Q12" s="2">
        <v>0</v>
      </c>
    </row>
    <row r="13" spans="1:17">
      <c r="A13" s="2" t="s">
        <v>18</v>
      </c>
      <c r="B13" s="2" t="s">
        <v>19</v>
      </c>
      <c r="C13" s="2">
        <v>1578844</v>
      </c>
      <c r="D13" s="2" t="s">
        <v>37</v>
      </c>
      <c r="E13" s="3" t="s">
        <v>21</v>
      </c>
      <c r="F13" s="3" t="s">
        <v>22</v>
      </c>
      <c r="G13" s="3" t="s">
        <v>31</v>
      </c>
      <c r="H13" s="3">
        <v>1</v>
      </c>
      <c r="I13" s="2">
        <v>1</v>
      </c>
      <c r="J13" s="2">
        <v>3</v>
      </c>
      <c r="K13" s="2">
        <v>2</v>
      </c>
      <c r="L13" s="2">
        <v>6</v>
      </c>
      <c r="M13" s="2" t="s">
        <v>37</v>
      </c>
      <c r="N13" s="2">
        <v>18</v>
      </c>
      <c r="O13" s="2">
        <v>108</v>
      </c>
      <c r="P13" s="2">
        <v>0</v>
      </c>
      <c r="Q13" s="2">
        <v>0</v>
      </c>
    </row>
    <row r="14" spans="1:17">
      <c r="A14" s="2" t="s">
        <v>18</v>
      </c>
      <c r="B14" s="2" t="s">
        <v>19</v>
      </c>
      <c r="C14" s="2">
        <v>1578845</v>
      </c>
      <c r="D14" s="2" t="s">
        <v>38</v>
      </c>
      <c r="E14" s="3" t="s">
        <v>21</v>
      </c>
      <c r="F14" s="3" t="s">
        <v>22</v>
      </c>
      <c r="G14" s="3" t="s">
        <v>31</v>
      </c>
      <c r="H14" s="3">
        <v>1</v>
      </c>
      <c r="I14" s="2">
        <v>1</v>
      </c>
      <c r="J14" s="2">
        <v>3</v>
      </c>
      <c r="K14" s="2">
        <v>2</v>
      </c>
      <c r="L14" s="2">
        <v>6</v>
      </c>
      <c r="M14" s="2" t="s">
        <v>38</v>
      </c>
      <c r="N14" s="2">
        <v>14</v>
      </c>
      <c r="O14" s="2">
        <v>84</v>
      </c>
      <c r="P14" s="2">
        <v>0</v>
      </c>
      <c r="Q14" s="2">
        <v>0</v>
      </c>
    </row>
    <row r="15" spans="1:17">
      <c r="A15" s="2" t="s">
        <v>18</v>
      </c>
      <c r="B15" s="2" t="s">
        <v>19</v>
      </c>
      <c r="C15" s="2">
        <v>1578846</v>
      </c>
      <c r="D15" s="2" t="s">
        <v>39</v>
      </c>
      <c r="E15" s="3" t="s">
        <v>21</v>
      </c>
      <c r="F15" s="3" t="s">
        <v>22</v>
      </c>
      <c r="G15" s="3" t="s">
        <v>31</v>
      </c>
      <c r="H15" s="3">
        <v>1</v>
      </c>
      <c r="I15" s="2">
        <v>1</v>
      </c>
      <c r="J15" s="2">
        <v>3</v>
      </c>
      <c r="K15" s="2">
        <v>2</v>
      </c>
      <c r="L15" s="2">
        <v>6</v>
      </c>
      <c r="M15" s="2" t="s">
        <v>39</v>
      </c>
      <c r="N15" s="2">
        <v>7</v>
      </c>
      <c r="O15" s="2">
        <v>42</v>
      </c>
      <c r="P15" s="2">
        <v>0</v>
      </c>
      <c r="Q15" s="2">
        <v>0</v>
      </c>
    </row>
    <row r="16" spans="1:17">
      <c r="A16" s="2" t="s">
        <v>18</v>
      </c>
      <c r="B16" s="2" t="s">
        <v>19</v>
      </c>
      <c r="C16" s="2">
        <v>1578847</v>
      </c>
      <c r="D16" s="2" t="s">
        <v>40</v>
      </c>
      <c r="E16" s="3" t="s">
        <v>21</v>
      </c>
      <c r="F16" s="3" t="s">
        <v>22</v>
      </c>
      <c r="G16" s="3" t="s">
        <v>31</v>
      </c>
      <c r="H16" s="3">
        <v>1</v>
      </c>
      <c r="I16" s="2">
        <v>1</v>
      </c>
      <c r="J16" s="2">
        <v>3</v>
      </c>
      <c r="K16" s="2">
        <v>2</v>
      </c>
      <c r="L16" s="2">
        <v>6</v>
      </c>
      <c r="M16" s="2" t="s">
        <v>40</v>
      </c>
      <c r="N16" s="2">
        <v>4</v>
      </c>
      <c r="O16" s="2">
        <v>24</v>
      </c>
      <c r="P16" s="2">
        <v>0</v>
      </c>
      <c r="Q16" s="2">
        <v>0</v>
      </c>
    </row>
    <row r="17" spans="1:17">
      <c r="A17" s="2" t="s">
        <v>18</v>
      </c>
      <c r="B17" s="2" t="s">
        <v>19</v>
      </c>
      <c r="C17" s="2">
        <v>1578848</v>
      </c>
      <c r="D17" s="2" t="s">
        <v>41</v>
      </c>
      <c r="E17" s="3" t="s">
        <v>21</v>
      </c>
      <c r="F17" s="3" t="s">
        <v>22</v>
      </c>
      <c r="G17" s="3" t="s">
        <v>31</v>
      </c>
      <c r="H17" s="3">
        <v>1</v>
      </c>
      <c r="I17" s="2">
        <v>1</v>
      </c>
      <c r="J17" s="2">
        <v>3</v>
      </c>
      <c r="K17" s="2">
        <v>2</v>
      </c>
      <c r="L17" s="2">
        <v>6</v>
      </c>
      <c r="M17" s="2" t="s">
        <v>41</v>
      </c>
      <c r="N17" s="2">
        <v>18</v>
      </c>
      <c r="O17" s="2">
        <v>108</v>
      </c>
      <c r="P17" s="2">
        <v>0</v>
      </c>
      <c r="Q17" s="2">
        <v>0</v>
      </c>
    </row>
    <row r="18" spans="1:17">
      <c r="A18" s="2" t="s">
        <v>18</v>
      </c>
      <c r="B18" s="2" t="s">
        <v>19</v>
      </c>
      <c r="C18" s="2">
        <v>1578849</v>
      </c>
      <c r="D18" s="2" t="s">
        <v>42</v>
      </c>
      <c r="E18" s="3" t="s">
        <v>21</v>
      </c>
      <c r="F18" s="3" t="s">
        <v>22</v>
      </c>
      <c r="G18" s="3" t="s">
        <v>31</v>
      </c>
      <c r="H18" s="3">
        <v>1</v>
      </c>
      <c r="I18" s="2">
        <v>1</v>
      </c>
      <c r="J18" s="2">
        <v>3</v>
      </c>
      <c r="K18" s="2">
        <v>2</v>
      </c>
      <c r="L18" s="2">
        <v>6</v>
      </c>
      <c r="M18" s="2" t="s">
        <v>42</v>
      </c>
      <c r="N18" s="2">
        <v>2</v>
      </c>
      <c r="O18" s="2">
        <v>12</v>
      </c>
      <c r="P18" s="2">
        <v>0</v>
      </c>
      <c r="Q18" s="2">
        <v>0</v>
      </c>
    </row>
    <row r="21" spans="1:40">
      <c r="A21" s="1" t="s">
        <v>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10</v>
      </c>
      <c r="K22" s="1" t="s">
        <v>11</v>
      </c>
      <c r="L22" s="1" t="s">
        <v>13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="4" customFormat="1" spans="1:12">
      <c r="A23" s="6" t="s">
        <v>18</v>
      </c>
      <c r="B23" s="6" t="s">
        <v>19</v>
      </c>
      <c r="C23" s="6">
        <v>1579615</v>
      </c>
      <c r="D23" s="6" t="s">
        <v>20</v>
      </c>
      <c r="E23" s="7" t="s">
        <v>21</v>
      </c>
      <c r="F23" s="7" t="s">
        <v>22</v>
      </c>
      <c r="G23" s="7" t="s">
        <v>23</v>
      </c>
      <c r="H23" s="7">
        <v>1</v>
      </c>
      <c r="I23" s="6">
        <v>17</v>
      </c>
      <c r="J23" s="6">
        <v>51</v>
      </c>
      <c r="K23" s="6">
        <v>34</v>
      </c>
      <c r="L23" s="6" t="s">
        <v>20</v>
      </c>
    </row>
    <row r="24" s="4" customFormat="1" spans="1:12">
      <c r="A24" s="6" t="s">
        <v>18</v>
      </c>
      <c r="B24" s="6" t="s">
        <v>19</v>
      </c>
      <c r="C24" s="6">
        <v>1579618</v>
      </c>
      <c r="D24" s="6" t="s">
        <v>24</v>
      </c>
      <c r="E24" s="7" t="s">
        <v>21</v>
      </c>
      <c r="F24" s="7" t="s">
        <v>22</v>
      </c>
      <c r="G24" s="7" t="s">
        <v>25</v>
      </c>
      <c r="H24" s="7">
        <v>1</v>
      </c>
      <c r="I24" s="6">
        <v>16</v>
      </c>
      <c r="J24" s="6">
        <v>48</v>
      </c>
      <c r="K24" s="6">
        <v>32</v>
      </c>
      <c r="L24" s="6" t="s">
        <v>24</v>
      </c>
    </row>
    <row r="25" s="5" customFormat="1" spans="1:12">
      <c r="A25" s="8" t="s">
        <v>18</v>
      </c>
      <c r="B25" s="8" t="s">
        <v>19</v>
      </c>
      <c r="C25" s="8">
        <v>1579619</v>
      </c>
      <c r="D25" s="8" t="s">
        <v>26</v>
      </c>
      <c r="E25" s="9" t="s">
        <v>21</v>
      </c>
      <c r="F25" s="9" t="s">
        <v>22</v>
      </c>
      <c r="G25" s="9" t="s">
        <v>27</v>
      </c>
      <c r="H25" s="9">
        <v>1</v>
      </c>
      <c r="I25" s="8">
        <v>12</v>
      </c>
      <c r="J25" s="8">
        <v>36</v>
      </c>
      <c r="K25" s="8">
        <v>24</v>
      </c>
      <c r="L25" s="8" t="s">
        <v>26</v>
      </c>
    </row>
    <row r="26" s="4" customFormat="1" spans="1:12">
      <c r="A26" s="6" t="s">
        <v>18</v>
      </c>
      <c r="B26" s="6" t="s">
        <v>19</v>
      </c>
      <c r="C26" s="6">
        <v>1579622</v>
      </c>
      <c r="D26" s="6" t="s">
        <v>28</v>
      </c>
      <c r="E26" s="7" t="s">
        <v>21</v>
      </c>
      <c r="F26" s="7" t="s">
        <v>22</v>
      </c>
      <c r="G26" s="7" t="s">
        <v>29</v>
      </c>
      <c r="H26" s="7">
        <v>1</v>
      </c>
      <c r="I26" s="6">
        <v>9</v>
      </c>
      <c r="J26" s="6">
        <v>27</v>
      </c>
      <c r="K26" s="6">
        <v>18</v>
      </c>
      <c r="L26" s="6" t="s">
        <v>28</v>
      </c>
    </row>
    <row r="27" spans="1:12">
      <c r="A27" s="2" t="s">
        <v>18</v>
      </c>
      <c r="B27" s="2" t="s">
        <v>19</v>
      </c>
      <c r="C27" s="2">
        <v>1578838</v>
      </c>
      <c r="D27" s="2" t="s">
        <v>30</v>
      </c>
      <c r="E27" s="3" t="s">
        <v>21</v>
      </c>
      <c r="F27" s="3" t="s">
        <v>22</v>
      </c>
      <c r="G27" s="3" t="s">
        <v>31</v>
      </c>
      <c r="H27" s="3">
        <v>1</v>
      </c>
      <c r="I27" s="2">
        <v>21</v>
      </c>
      <c r="J27" s="2">
        <v>63</v>
      </c>
      <c r="K27" s="2">
        <v>42</v>
      </c>
      <c r="L27" s="2" t="s">
        <v>30</v>
      </c>
    </row>
    <row r="28" spans="1:12">
      <c r="A28" s="2" t="s">
        <v>18</v>
      </c>
      <c r="B28" s="2" t="s">
        <v>19</v>
      </c>
      <c r="C28" s="2">
        <v>1578839</v>
      </c>
      <c r="D28" s="2" t="s">
        <v>32</v>
      </c>
      <c r="E28" s="3" t="s">
        <v>21</v>
      </c>
      <c r="F28" s="3" t="s">
        <v>22</v>
      </c>
      <c r="G28" s="3" t="s">
        <v>31</v>
      </c>
      <c r="H28" s="3">
        <v>1</v>
      </c>
      <c r="I28" s="2">
        <v>9</v>
      </c>
      <c r="J28" s="2">
        <v>27</v>
      </c>
      <c r="K28" s="2">
        <v>18</v>
      </c>
      <c r="L28" s="2" t="s">
        <v>32</v>
      </c>
    </row>
    <row r="29" spans="1:12">
      <c r="A29" s="2" t="s">
        <v>18</v>
      </c>
      <c r="B29" s="2" t="s">
        <v>19</v>
      </c>
      <c r="C29" s="2">
        <v>1578840</v>
      </c>
      <c r="D29" s="2" t="s">
        <v>33</v>
      </c>
      <c r="E29" s="3" t="s">
        <v>21</v>
      </c>
      <c r="F29" s="3" t="s">
        <v>22</v>
      </c>
      <c r="G29" s="3" t="s">
        <v>31</v>
      </c>
      <c r="H29" s="3">
        <v>1</v>
      </c>
      <c r="I29" s="2">
        <v>10</v>
      </c>
      <c r="J29" s="2">
        <v>30</v>
      </c>
      <c r="K29" s="2">
        <v>20</v>
      </c>
      <c r="L29" s="2" t="s">
        <v>33</v>
      </c>
    </row>
    <row r="30" spans="1:12">
      <c r="A30" s="2" t="s">
        <v>18</v>
      </c>
      <c r="B30" s="2" t="s">
        <v>19</v>
      </c>
      <c r="C30" s="2">
        <v>1578841</v>
      </c>
      <c r="D30" s="2" t="s">
        <v>34</v>
      </c>
      <c r="E30" s="3" t="s">
        <v>21</v>
      </c>
      <c r="F30" s="3" t="s">
        <v>22</v>
      </c>
      <c r="G30" s="3" t="s">
        <v>31</v>
      </c>
      <c r="H30" s="3">
        <v>1</v>
      </c>
      <c r="I30" s="2">
        <v>6</v>
      </c>
      <c r="J30" s="2">
        <v>18</v>
      </c>
      <c r="K30" s="2">
        <v>12</v>
      </c>
      <c r="L30" s="2" t="s">
        <v>34</v>
      </c>
    </row>
    <row r="31" spans="1:12">
      <c r="A31" s="2" t="s">
        <v>18</v>
      </c>
      <c r="B31" s="2" t="s">
        <v>19</v>
      </c>
      <c r="C31" s="2">
        <v>1578842</v>
      </c>
      <c r="D31" s="2" t="s">
        <v>35</v>
      </c>
      <c r="E31" s="3" t="s">
        <v>21</v>
      </c>
      <c r="F31" s="3" t="s">
        <v>22</v>
      </c>
      <c r="G31" s="3" t="s">
        <v>31</v>
      </c>
      <c r="H31" s="3">
        <v>1</v>
      </c>
      <c r="I31" s="2">
        <v>7</v>
      </c>
      <c r="J31" s="2">
        <v>21</v>
      </c>
      <c r="K31" s="2">
        <v>14</v>
      </c>
      <c r="L31" s="2" t="s">
        <v>35</v>
      </c>
    </row>
    <row r="32" spans="1:12">
      <c r="A32" s="2" t="s">
        <v>18</v>
      </c>
      <c r="B32" s="2" t="s">
        <v>19</v>
      </c>
      <c r="C32" s="2">
        <v>1578843</v>
      </c>
      <c r="D32" s="2" t="s">
        <v>36</v>
      </c>
      <c r="E32" s="3" t="s">
        <v>21</v>
      </c>
      <c r="F32" s="3" t="s">
        <v>22</v>
      </c>
      <c r="G32" s="3" t="s">
        <v>31</v>
      </c>
      <c r="H32" s="3">
        <v>1</v>
      </c>
      <c r="I32" s="2">
        <v>12</v>
      </c>
      <c r="J32" s="2">
        <v>36</v>
      </c>
      <c r="K32" s="2">
        <v>24</v>
      </c>
      <c r="L32" s="2" t="s">
        <v>36</v>
      </c>
    </row>
    <row r="33" spans="1:12">
      <c r="A33" s="2" t="s">
        <v>18</v>
      </c>
      <c r="B33" s="2" t="s">
        <v>19</v>
      </c>
      <c r="C33" s="2">
        <v>1578844</v>
      </c>
      <c r="D33" s="2" t="s">
        <v>37</v>
      </c>
      <c r="E33" s="3" t="s">
        <v>21</v>
      </c>
      <c r="F33" s="3" t="s">
        <v>22</v>
      </c>
      <c r="G33" s="3" t="s">
        <v>31</v>
      </c>
      <c r="H33" s="3">
        <v>1</v>
      </c>
      <c r="I33" s="2">
        <v>18</v>
      </c>
      <c r="J33" s="2">
        <v>54</v>
      </c>
      <c r="K33" s="2">
        <v>36</v>
      </c>
      <c r="L33" s="2" t="s">
        <v>37</v>
      </c>
    </row>
    <row r="34" spans="1:12">
      <c r="A34" s="2" t="s">
        <v>18</v>
      </c>
      <c r="B34" s="2" t="s">
        <v>19</v>
      </c>
      <c r="C34" s="2">
        <v>1578845</v>
      </c>
      <c r="D34" s="2" t="s">
        <v>38</v>
      </c>
      <c r="E34" s="3" t="s">
        <v>21</v>
      </c>
      <c r="F34" s="3" t="s">
        <v>22</v>
      </c>
      <c r="G34" s="3" t="s">
        <v>31</v>
      </c>
      <c r="H34" s="3">
        <v>1</v>
      </c>
      <c r="I34" s="2">
        <v>14</v>
      </c>
      <c r="J34" s="2">
        <v>42</v>
      </c>
      <c r="K34" s="2">
        <v>28</v>
      </c>
      <c r="L34" s="2" t="s">
        <v>38</v>
      </c>
    </row>
    <row r="35" spans="1:12">
      <c r="A35" s="2" t="s">
        <v>18</v>
      </c>
      <c r="B35" s="2" t="s">
        <v>19</v>
      </c>
      <c r="C35" s="2">
        <v>1578846</v>
      </c>
      <c r="D35" s="2" t="s">
        <v>39</v>
      </c>
      <c r="E35" s="3" t="s">
        <v>21</v>
      </c>
      <c r="F35" s="3" t="s">
        <v>22</v>
      </c>
      <c r="G35" s="3" t="s">
        <v>31</v>
      </c>
      <c r="H35" s="3">
        <v>1</v>
      </c>
      <c r="I35" s="2">
        <v>7</v>
      </c>
      <c r="J35" s="2">
        <v>21</v>
      </c>
      <c r="K35" s="2">
        <v>14</v>
      </c>
      <c r="L35" s="2" t="s">
        <v>39</v>
      </c>
    </row>
    <row r="36" spans="1:12">
      <c r="A36" s="2" t="s">
        <v>18</v>
      </c>
      <c r="B36" s="2" t="s">
        <v>19</v>
      </c>
      <c r="C36" s="2">
        <v>1578847</v>
      </c>
      <c r="D36" s="2" t="s">
        <v>40</v>
      </c>
      <c r="E36" s="3" t="s">
        <v>21</v>
      </c>
      <c r="F36" s="3" t="s">
        <v>22</v>
      </c>
      <c r="G36" s="3" t="s">
        <v>31</v>
      </c>
      <c r="H36" s="3">
        <v>1</v>
      </c>
      <c r="I36" s="2">
        <v>4</v>
      </c>
      <c r="J36" s="2">
        <v>12</v>
      </c>
      <c r="K36" s="2">
        <v>8</v>
      </c>
      <c r="L36" s="2" t="s">
        <v>40</v>
      </c>
    </row>
    <row r="37" spans="1:12">
      <c r="A37" s="2" t="s">
        <v>18</v>
      </c>
      <c r="B37" s="2" t="s">
        <v>19</v>
      </c>
      <c r="C37" s="2">
        <v>1578848</v>
      </c>
      <c r="D37" s="2" t="s">
        <v>41</v>
      </c>
      <c r="E37" s="3" t="s">
        <v>21</v>
      </c>
      <c r="F37" s="3" t="s">
        <v>22</v>
      </c>
      <c r="G37" s="3" t="s">
        <v>31</v>
      </c>
      <c r="H37" s="3">
        <v>1</v>
      </c>
      <c r="I37" s="2">
        <v>18</v>
      </c>
      <c r="J37" s="2">
        <v>54</v>
      </c>
      <c r="K37" s="2">
        <v>36</v>
      </c>
      <c r="L37" s="2" t="s">
        <v>41</v>
      </c>
    </row>
    <row r="38" spans="1:12">
      <c r="A38" s="2" t="s">
        <v>18</v>
      </c>
      <c r="B38" s="2" t="s">
        <v>19</v>
      </c>
      <c r="C38" s="2">
        <v>1578849</v>
      </c>
      <c r="D38" s="2" t="s">
        <v>42</v>
      </c>
      <c r="E38" s="3" t="s">
        <v>21</v>
      </c>
      <c r="F38" s="3" t="s">
        <v>22</v>
      </c>
      <c r="G38" s="3" t="s">
        <v>31</v>
      </c>
      <c r="H38" s="3">
        <v>1</v>
      </c>
      <c r="I38" s="2">
        <v>2</v>
      </c>
      <c r="J38" s="2">
        <v>6</v>
      </c>
      <c r="K38" s="2">
        <v>4</v>
      </c>
      <c r="L38" s="2" t="s">
        <v>42</v>
      </c>
    </row>
    <row r="39" spans="9:11">
      <c r="I39">
        <f>SUM(I23:I38)</f>
        <v>182</v>
      </c>
      <c r="J39">
        <f>SUM(J23:J38)</f>
        <v>546</v>
      </c>
      <c r="K39">
        <f>SUM(K23:K38)</f>
        <v>364</v>
      </c>
    </row>
    <row r="41" spans="8:8">
      <c r="H41" s="10" t="s">
        <v>44</v>
      </c>
    </row>
    <row r="42" spans="8:12">
      <c r="H42" s="11"/>
      <c r="I42" s="13" t="s">
        <v>9</v>
      </c>
      <c r="J42" s="13" t="s">
        <v>10</v>
      </c>
      <c r="K42" s="13" t="s">
        <v>11</v>
      </c>
      <c r="L42" s="12" t="s">
        <v>45</v>
      </c>
    </row>
    <row r="43" spans="8:12">
      <c r="H43" s="12" t="s">
        <v>46</v>
      </c>
      <c r="I43" s="14">
        <f>SUM(I27:I38)*1.1</f>
        <v>140.8</v>
      </c>
      <c r="J43" s="14">
        <f>SUM(J27:J38)*1.1</f>
        <v>422.4</v>
      </c>
      <c r="K43" s="14">
        <f>SUM(K27:K38)*1.1</f>
        <v>281.6</v>
      </c>
      <c r="L43" s="12" t="s">
        <v>47</v>
      </c>
    </row>
    <row r="44" spans="8:12">
      <c r="H44" s="12" t="s">
        <v>48</v>
      </c>
      <c r="I44" s="11">
        <v>15</v>
      </c>
      <c r="J44" s="11">
        <v>42</v>
      </c>
      <c r="K44" s="11">
        <v>30</v>
      </c>
      <c r="L44" s="8">
        <v>1579619</v>
      </c>
    </row>
    <row r="45" spans="8:12">
      <c r="H45" s="12" t="s">
        <v>49</v>
      </c>
      <c r="I45" s="11">
        <v>265</v>
      </c>
      <c r="J45" s="11"/>
      <c r="K45" s="11"/>
      <c r="L45" s="11" t="s">
        <v>50</v>
      </c>
    </row>
    <row r="48" spans="9:9">
      <c r="I48" s="10" t="s">
        <v>51</v>
      </c>
    </row>
    <row r="49" spans="9:11">
      <c r="I49" s="13" t="s">
        <v>9</v>
      </c>
      <c r="J49" s="13" t="s">
        <v>10</v>
      </c>
      <c r="K49" s="13" t="s">
        <v>11</v>
      </c>
    </row>
    <row r="50" spans="9:11">
      <c r="I50" s="14">
        <f>SUM(I23:I38)*2*1.08</f>
        <v>393.12</v>
      </c>
      <c r="J50" s="14">
        <f>SUM(J23:J38)*2*1.08</f>
        <v>1179.36</v>
      </c>
      <c r="K50" s="14">
        <f>SUM(K23:K38)*2*1.08</f>
        <v>786.24</v>
      </c>
    </row>
    <row r="53" spans="8:8">
      <c r="H53" s="10" t="s">
        <v>52</v>
      </c>
    </row>
    <row r="54" spans="8:12">
      <c r="H54" s="11"/>
      <c r="I54" s="13" t="s">
        <v>9</v>
      </c>
      <c r="J54" s="13" t="s">
        <v>10</v>
      </c>
      <c r="K54" s="13" t="s">
        <v>11</v>
      </c>
      <c r="L54" s="12" t="s">
        <v>45</v>
      </c>
    </row>
    <row r="55" spans="8:12">
      <c r="H55" s="12" t="s">
        <v>46</v>
      </c>
      <c r="I55" s="14">
        <f>(I39-I25)*1.1</f>
        <v>187</v>
      </c>
      <c r="J55" s="14">
        <f>(J39-J25)*1.1</f>
        <v>561</v>
      </c>
      <c r="K55" s="14">
        <f>(K39-K25)*1.1</f>
        <v>374</v>
      </c>
      <c r="L55" s="12" t="s">
        <v>47</v>
      </c>
    </row>
    <row r="56" spans="8:12">
      <c r="H56" s="12" t="s">
        <v>48</v>
      </c>
      <c r="I56" s="11">
        <v>15</v>
      </c>
      <c r="J56" s="11">
        <v>42</v>
      </c>
      <c r="K56" s="11">
        <v>30</v>
      </c>
      <c r="L56" s="8">
        <v>1579619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topLeftCell="A16"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21.7636363636364" customWidth="1"/>
    <col min="7" max="7" width="15.8727272727273" customWidth="1"/>
    <col min="8" max="8" width="11.9545454545455" customWidth="1"/>
    <col min="9" max="11" width="9.13636363636364" customWidth="1"/>
    <col min="12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40" width="9.13636363636364" customWidth="1"/>
  </cols>
  <sheetData>
    <row r="1" spans="1:4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 t="s">
        <v>9</v>
      </c>
      <c r="J2" s="1" t="s">
        <v>10</v>
      </c>
      <c r="K2" s="1" t="s">
        <v>11</v>
      </c>
      <c r="L2" s="1" t="s">
        <v>61</v>
      </c>
      <c r="M2" s="1" t="s">
        <v>62</v>
      </c>
      <c r="N2" s="1" t="s">
        <v>63</v>
      </c>
      <c r="O2" s="1" t="s">
        <v>64</v>
      </c>
      <c r="P2" s="1" t="s">
        <v>65</v>
      </c>
      <c r="Q2" s="1" t="s">
        <v>66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7">
      <c r="A3" s="2" t="s">
        <v>18</v>
      </c>
      <c r="B3" s="2" t="s">
        <v>19</v>
      </c>
      <c r="C3" s="2">
        <v>1579615</v>
      </c>
      <c r="D3" s="2" t="s">
        <v>20</v>
      </c>
      <c r="E3" s="3" t="s">
        <v>21</v>
      </c>
      <c r="F3" s="3" t="s">
        <v>22</v>
      </c>
      <c r="G3" s="3" t="s">
        <v>23</v>
      </c>
      <c r="H3" s="3">
        <v>1</v>
      </c>
      <c r="I3" s="2">
        <v>1</v>
      </c>
      <c r="J3" s="2">
        <v>3</v>
      </c>
      <c r="K3" s="2">
        <v>2</v>
      </c>
      <c r="L3" s="2">
        <v>6</v>
      </c>
      <c r="M3" s="2" t="s">
        <v>20</v>
      </c>
      <c r="N3" s="2">
        <v>17</v>
      </c>
      <c r="O3" s="2">
        <v>102</v>
      </c>
      <c r="P3" s="2">
        <v>0</v>
      </c>
      <c r="Q3" s="2">
        <v>0</v>
      </c>
    </row>
    <row r="4" spans="1:17">
      <c r="A4" s="2" t="s">
        <v>18</v>
      </c>
      <c r="B4" s="2" t="s">
        <v>19</v>
      </c>
      <c r="C4" s="2">
        <v>1579618</v>
      </c>
      <c r="D4" s="2" t="s">
        <v>24</v>
      </c>
      <c r="E4" s="3" t="s">
        <v>21</v>
      </c>
      <c r="F4" s="3" t="s">
        <v>22</v>
      </c>
      <c r="G4" s="3" t="s">
        <v>25</v>
      </c>
      <c r="H4" s="3">
        <v>1</v>
      </c>
      <c r="I4" s="2">
        <v>1</v>
      </c>
      <c r="J4" s="2">
        <v>3</v>
      </c>
      <c r="K4" s="2">
        <v>2</v>
      </c>
      <c r="L4" s="2">
        <v>6</v>
      </c>
      <c r="M4" s="2" t="s">
        <v>24</v>
      </c>
      <c r="N4" s="2">
        <v>16</v>
      </c>
      <c r="O4" s="2">
        <v>96</v>
      </c>
      <c r="P4" s="2">
        <v>0</v>
      </c>
      <c r="Q4" s="2">
        <v>0</v>
      </c>
    </row>
    <row r="5" spans="1:17">
      <c r="A5" s="2" t="s">
        <v>18</v>
      </c>
      <c r="B5" s="2" t="s">
        <v>19</v>
      </c>
      <c r="C5" s="2">
        <v>1579619</v>
      </c>
      <c r="D5" s="2" t="s">
        <v>26</v>
      </c>
      <c r="E5" s="3" t="s">
        <v>21</v>
      </c>
      <c r="F5" s="3" t="s">
        <v>22</v>
      </c>
      <c r="G5" s="3" t="s">
        <v>27</v>
      </c>
      <c r="H5" s="3">
        <v>1</v>
      </c>
      <c r="I5" s="2">
        <v>1</v>
      </c>
      <c r="J5" s="2">
        <v>3</v>
      </c>
      <c r="K5" s="2">
        <v>2</v>
      </c>
      <c r="L5" s="2">
        <v>6</v>
      </c>
      <c r="M5" s="2" t="s">
        <v>26</v>
      </c>
      <c r="N5" s="2">
        <v>12</v>
      </c>
      <c r="O5" s="2">
        <v>72</v>
      </c>
      <c r="P5" s="2">
        <v>0</v>
      </c>
      <c r="Q5" s="2">
        <v>0</v>
      </c>
    </row>
    <row r="6" spans="1:17">
      <c r="A6" s="2" t="s">
        <v>18</v>
      </c>
      <c r="B6" s="2" t="s">
        <v>19</v>
      </c>
      <c r="C6" s="2">
        <v>1579622</v>
      </c>
      <c r="D6" s="2" t="s">
        <v>28</v>
      </c>
      <c r="E6" s="3" t="s">
        <v>21</v>
      </c>
      <c r="F6" s="3" t="s">
        <v>22</v>
      </c>
      <c r="G6" s="3" t="s">
        <v>29</v>
      </c>
      <c r="H6" s="3">
        <v>1</v>
      </c>
      <c r="I6" s="2">
        <v>1</v>
      </c>
      <c r="J6" s="2">
        <v>3</v>
      </c>
      <c r="K6" s="2">
        <v>2</v>
      </c>
      <c r="L6" s="2">
        <v>6</v>
      </c>
      <c r="M6" s="2" t="s">
        <v>28</v>
      </c>
      <c r="N6" s="2">
        <v>9</v>
      </c>
      <c r="O6" s="2">
        <v>54</v>
      </c>
      <c r="P6" s="2">
        <v>0</v>
      </c>
      <c r="Q6" s="2">
        <v>0</v>
      </c>
    </row>
    <row r="7" spans="1:17">
      <c r="A7" s="2" t="s">
        <v>18</v>
      </c>
      <c r="B7" s="2" t="s">
        <v>19</v>
      </c>
      <c r="C7" s="2">
        <v>1578838</v>
      </c>
      <c r="D7" s="2" t="s">
        <v>30</v>
      </c>
      <c r="E7" s="3" t="s">
        <v>21</v>
      </c>
      <c r="F7" s="3" t="s">
        <v>22</v>
      </c>
      <c r="G7" s="3" t="s">
        <v>31</v>
      </c>
      <c r="H7" s="3">
        <v>1</v>
      </c>
      <c r="I7" s="2">
        <v>1</v>
      </c>
      <c r="J7" s="2">
        <v>3</v>
      </c>
      <c r="K7" s="2">
        <v>2</v>
      </c>
      <c r="L7" s="2">
        <v>6</v>
      </c>
      <c r="M7" s="2" t="s">
        <v>30</v>
      </c>
      <c r="N7" s="2">
        <v>21</v>
      </c>
      <c r="O7" s="2">
        <v>126</v>
      </c>
      <c r="P7" s="2">
        <v>0</v>
      </c>
      <c r="Q7" s="2">
        <v>0</v>
      </c>
    </row>
    <row r="8" spans="1:17">
      <c r="A8" s="2" t="s">
        <v>18</v>
      </c>
      <c r="B8" s="2" t="s">
        <v>19</v>
      </c>
      <c r="C8" s="2">
        <v>1578839</v>
      </c>
      <c r="D8" s="2" t="s">
        <v>32</v>
      </c>
      <c r="E8" s="3" t="s">
        <v>21</v>
      </c>
      <c r="F8" s="3" t="s">
        <v>22</v>
      </c>
      <c r="G8" s="3" t="s">
        <v>31</v>
      </c>
      <c r="H8" s="3">
        <v>1</v>
      </c>
      <c r="I8" s="2">
        <v>1</v>
      </c>
      <c r="J8" s="2">
        <v>3</v>
      </c>
      <c r="K8" s="2">
        <v>2</v>
      </c>
      <c r="L8" s="2">
        <v>6</v>
      </c>
      <c r="M8" s="2" t="s">
        <v>32</v>
      </c>
      <c r="N8" s="2">
        <v>9</v>
      </c>
      <c r="O8" s="2">
        <v>54</v>
      </c>
      <c r="P8" s="2">
        <v>0</v>
      </c>
      <c r="Q8" s="2">
        <v>0</v>
      </c>
    </row>
    <row r="9" spans="1:17">
      <c r="A9" s="2" t="s">
        <v>18</v>
      </c>
      <c r="B9" s="2" t="s">
        <v>19</v>
      </c>
      <c r="C9" s="2">
        <v>1578840</v>
      </c>
      <c r="D9" s="2" t="s">
        <v>33</v>
      </c>
      <c r="E9" s="3" t="s">
        <v>21</v>
      </c>
      <c r="F9" s="3" t="s">
        <v>22</v>
      </c>
      <c r="G9" s="3" t="s">
        <v>31</v>
      </c>
      <c r="H9" s="3">
        <v>1</v>
      </c>
      <c r="I9" s="2">
        <v>1</v>
      </c>
      <c r="J9" s="2">
        <v>3</v>
      </c>
      <c r="K9" s="2">
        <v>2</v>
      </c>
      <c r="L9" s="2">
        <v>6</v>
      </c>
      <c r="M9" s="2" t="s">
        <v>33</v>
      </c>
      <c r="N9" s="2">
        <v>10</v>
      </c>
      <c r="O9" s="2">
        <v>60</v>
      </c>
      <c r="P9" s="2">
        <v>0</v>
      </c>
      <c r="Q9" s="2">
        <v>0</v>
      </c>
    </row>
    <row r="10" spans="1:17">
      <c r="A10" s="2" t="s">
        <v>18</v>
      </c>
      <c r="B10" s="2" t="s">
        <v>19</v>
      </c>
      <c r="C10" s="2">
        <v>1578841</v>
      </c>
      <c r="D10" s="2" t="s">
        <v>34</v>
      </c>
      <c r="E10" s="3" t="s">
        <v>21</v>
      </c>
      <c r="F10" s="3" t="s">
        <v>22</v>
      </c>
      <c r="G10" s="3" t="s">
        <v>31</v>
      </c>
      <c r="H10" s="3">
        <v>1</v>
      </c>
      <c r="I10" s="2">
        <v>1</v>
      </c>
      <c r="J10" s="2">
        <v>3</v>
      </c>
      <c r="K10" s="2">
        <v>2</v>
      </c>
      <c r="L10" s="2">
        <v>6</v>
      </c>
      <c r="M10" s="2" t="s">
        <v>34</v>
      </c>
      <c r="N10" s="2">
        <v>6</v>
      </c>
      <c r="O10" s="2">
        <v>36</v>
      </c>
      <c r="P10" s="2">
        <v>0</v>
      </c>
      <c r="Q10" s="2">
        <v>0</v>
      </c>
    </row>
    <row r="11" spans="1:17">
      <c r="A11" s="2" t="s">
        <v>18</v>
      </c>
      <c r="B11" s="2" t="s">
        <v>19</v>
      </c>
      <c r="C11" s="2">
        <v>1578842</v>
      </c>
      <c r="D11" s="2" t="s">
        <v>35</v>
      </c>
      <c r="E11" s="3" t="s">
        <v>21</v>
      </c>
      <c r="F11" s="3" t="s">
        <v>22</v>
      </c>
      <c r="G11" s="3" t="s">
        <v>31</v>
      </c>
      <c r="H11" s="3">
        <v>1</v>
      </c>
      <c r="I11" s="2">
        <v>1</v>
      </c>
      <c r="J11" s="2">
        <v>3</v>
      </c>
      <c r="K11" s="2">
        <v>2</v>
      </c>
      <c r="L11" s="2">
        <v>6</v>
      </c>
      <c r="M11" s="2" t="s">
        <v>35</v>
      </c>
      <c r="N11" s="2">
        <v>7</v>
      </c>
      <c r="O11" s="2">
        <v>42</v>
      </c>
      <c r="P11" s="2">
        <v>0</v>
      </c>
      <c r="Q11" s="2">
        <v>0</v>
      </c>
    </row>
    <row r="12" spans="1:17">
      <c r="A12" s="2" t="s">
        <v>18</v>
      </c>
      <c r="B12" s="2" t="s">
        <v>19</v>
      </c>
      <c r="C12" s="2">
        <v>1578843</v>
      </c>
      <c r="D12" s="2" t="s">
        <v>36</v>
      </c>
      <c r="E12" s="3" t="s">
        <v>21</v>
      </c>
      <c r="F12" s="3" t="s">
        <v>22</v>
      </c>
      <c r="G12" s="3" t="s">
        <v>31</v>
      </c>
      <c r="H12" s="3">
        <v>1</v>
      </c>
      <c r="I12" s="2">
        <v>1</v>
      </c>
      <c r="J12" s="2">
        <v>3</v>
      </c>
      <c r="K12" s="2">
        <v>2</v>
      </c>
      <c r="L12" s="2">
        <v>6</v>
      </c>
      <c r="M12" s="2" t="s">
        <v>36</v>
      </c>
      <c r="N12" s="2">
        <v>12</v>
      </c>
      <c r="O12" s="2">
        <v>72</v>
      </c>
      <c r="P12" s="2">
        <v>0</v>
      </c>
      <c r="Q12" s="2">
        <v>0</v>
      </c>
    </row>
    <row r="13" spans="1:17">
      <c r="A13" s="2" t="s">
        <v>18</v>
      </c>
      <c r="B13" s="2" t="s">
        <v>19</v>
      </c>
      <c r="C13" s="2">
        <v>1578844</v>
      </c>
      <c r="D13" s="2" t="s">
        <v>37</v>
      </c>
      <c r="E13" s="3" t="s">
        <v>21</v>
      </c>
      <c r="F13" s="3" t="s">
        <v>22</v>
      </c>
      <c r="G13" s="3" t="s">
        <v>31</v>
      </c>
      <c r="H13" s="3">
        <v>1</v>
      </c>
      <c r="I13" s="2">
        <v>1</v>
      </c>
      <c r="J13" s="2">
        <v>3</v>
      </c>
      <c r="K13" s="2">
        <v>2</v>
      </c>
      <c r="L13" s="2">
        <v>6</v>
      </c>
      <c r="M13" s="2" t="s">
        <v>37</v>
      </c>
      <c r="N13" s="2">
        <v>18</v>
      </c>
      <c r="O13" s="2">
        <v>108</v>
      </c>
      <c r="P13" s="2">
        <v>0</v>
      </c>
      <c r="Q13" s="2">
        <v>0</v>
      </c>
    </row>
    <row r="14" spans="1:17">
      <c r="A14" s="2" t="s">
        <v>18</v>
      </c>
      <c r="B14" s="2" t="s">
        <v>19</v>
      </c>
      <c r="C14" s="2">
        <v>1578845</v>
      </c>
      <c r="D14" s="2" t="s">
        <v>38</v>
      </c>
      <c r="E14" s="3" t="s">
        <v>21</v>
      </c>
      <c r="F14" s="3" t="s">
        <v>22</v>
      </c>
      <c r="G14" s="3" t="s">
        <v>31</v>
      </c>
      <c r="H14" s="3">
        <v>1</v>
      </c>
      <c r="I14" s="2">
        <v>1</v>
      </c>
      <c r="J14" s="2">
        <v>3</v>
      </c>
      <c r="K14" s="2">
        <v>2</v>
      </c>
      <c r="L14" s="2">
        <v>6</v>
      </c>
      <c r="M14" s="2" t="s">
        <v>38</v>
      </c>
      <c r="N14" s="2">
        <v>14</v>
      </c>
      <c r="O14" s="2">
        <v>84</v>
      </c>
      <c r="P14" s="2">
        <v>0</v>
      </c>
      <c r="Q14" s="2">
        <v>0</v>
      </c>
    </row>
    <row r="15" spans="1:17">
      <c r="A15" s="2" t="s">
        <v>18</v>
      </c>
      <c r="B15" s="2" t="s">
        <v>19</v>
      </c>
      <c r="C15" s="2">
        <v>1578846</v>
      </c>
      <c r="D15" s="2" t="s">
        <v>39</v>
      </c>
      <c r="E15" s="3" t="s">
        <v>21</v>
      </c>
      <c r="F15" s="3" t="s">
        <v>22</v>
      </c>
      <c r="G15" s="3" t="s">
        <v>31</v>
      </c>
      <c r="H15" s="3">
        <v>1</v>
      </c>
      <c r="I15" s="2">
        <v>1</v>
      </c>
      <c r="J15" s="2">
        <v>3</v>
      </c>
      <c r="K15" s="2">
        <v>2</v>
      </c>
      <c r="L15" s="2">
        <v>6</v>
      </c>
      <c r="M15" s="2" t="s">
        <v>39</v>
      </c>
      <c r="N15" s="2">
        <v>7</v>
      </c>
      <c r="O15" s="2">
        <v>42</v>
      </c>
      <c r="P15" s="2">
        <v>0</v>
      </c>
      <c r="Q15" s="2">
        <v>0</v>
      </c>
    </row>
    <row r="16" spans="1:17">
      <c r="A16" s="2" t="s">
        <v>18</v>
      </c>
      <c r="B16" s="2" t="s">
        <v>19</v>
      </c>
      <c r="C16" s="2">
        <v>1578847</v>
      </c>
      <c r="D16" s="2" t="s">
        <v>40</v>
      </c>
      <c r="E16" s="3" t="s">
        <v>21</v>
      </c>
      <c r="F16" s="3" t="s">
        <v>22</v>
      </c>
      <c r="G16" s="3" t="s">
        <v>31</v>
      </c>
      <c r="H16" s="3">
        <v>1</v>
      </c>
      <c r="I16" s="2">
        <v>1</v>
      </c>
      <c r="J16" s="2">
        <v>3</v>
      </c>
      <c r="K16" s="2">
        <v>2</v>
      </c>
      <c r="L16" s="2">
        <v>6</v>
      </c>
      <c r="M16" s="2" t="s">
        <v>40</v>
      </c>
      <c r="N16" s="2">
        <v>4</v>
      </c>
      <c r="O16" s="2">
        <v>24</v>
      </c>
      <c r="P16" s="2">
        <v>0</v>
      </c>
      <c r="Q16" s="2">
        <v>0</v>
      </c>
    </row>
    <row r="17" spans="1:17">
      <c r="A17" s="2" t="s">
        <v>18</v>
      </c>
      <c r="B17" s="2" t="s">
        <v>19</v>
      </c>
      <c r="C17" s="2">
        <v>1578848</v>
      </c>
      <c r="D17" s="2" t="s">
        <v>41</v>
      </c>
      <c r="E17" s="3" t="s">
        <v>21</v>
      </c>
      <c r="F17" s="3" t="s">
        <v>22</v>
      </c>
      <c r="G17" s="3" t="s">
        <v>31</v>
      </c>
      <c r="H17" s="3">
        <v>1</v>
      </c>
      <c r="I17" s="2">
        <v>1</v>
      </c>
      <c r="J17" s="2">
        <v>3</v>
      </c>
      <c r="K17" s="2">
        <v>2</v>
      </c>
      <c r="L17" s="2">
        <v>6</v>
      </c>
      <c r="M17" s="2" t="s">
        <v>41</v>
      </c>
      <c r="N17" s="2">
        <v>18</v>
      </c>
      <c r="O17" s="2">
        <v>108</v>
      </c>
      <c r="P17" s="2">
        <v>0</v>
      </c>
      <c r="Q17" s="2">
        <v>0</v>
      </c>
    </row>
    <row r="18" spans="1:17">
      <c r="A18" s="2" t="s">
        <v>18</v>
      </c>
      <c r="B18" s="2" t="s">
        <v>19</v>
      </c>
      <c r="C18" s="2">
        <v>1578849</v>
      </c>
      <c r="D18" s="2" t="s">
        <v>42</v>
      </c>
      <c r="E18" s="3" t="s">
        <v>21</v>
      </c>
      <c r="F18" s="3" t="s">
        <v>22</v>
      </c>
      <c r="G18" s="3" t="s">
        <v>31</v>
      </c>
      <c r="H18" s="3">
        <v>1</v>
      </c>
      <c r="I18" s="2">
        <v>1</v>
      </c>
      <c r="J18" s="2">
        <v>3</v>
      </c>
      <c r="K18" s="2">
        <v>2</v>
      </c>
      <c r="L18" s="2">
        <v>6</v>
      </c>
      <c r="M18" s="2" t="s">
        <v>42</v>
      </c>
      <c r="N18" s="2">
        <v>2</v>
      </c>
      <c r="O18" s="2">
        <v>12</v>
      </c>
      <c r="P18" s="2">
        <v>0</v>
      </c>
      <c r="Q18" s="2">
        <v>0</v>
      </c>
    </row>
    <row r="21" spans="1:40">
      <c r="A21" s="1" t="s">
        <v>67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54</v>
      </c>
      <c r="B22" s="1" t="s">
        <v>55</v>
      </c>
      <c r="C22" s="1" t="s">
        <v>56</v>
      </c>
      <c r="D22" s="1" t="s">
        <v>4</v>
      </c>
      <c r="E22" s="1" t="s">
        <v>57</v>
      </c>
      <c r="F22" s="1" t="s">
        <v>58</v>
      </c>
      <c r="G22" s="1" t="s">
        <v>59</v>
      </c>
      <c r="H22" s="1" t="s">
        <v>60</v>
      </c>
      <c r="I22" s="1" t="s">
        <v>9</v>
      </c>
      <c r="J22" s="1" t="s">
        <v>10</v>
      </c>
      <c r="K22" s="1" t="s">
        <v>11</v>
      </c>
      <c r="L22" s="1" t="s">
        <v>62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2">
      <c r="A23" s="2" t="s">
        <v>18</v>
      </c>
      <c r="B23" s="2" t="s">
        <v>19</v>
      </c>
      <c r="C23" s="2">
        <v>1579615</v>
      </c>
      <c r="D23" s="2" t="s">
        <v>20</v>
      </c>
      <c r="E23" s="3" t="s">
        <v>21</v>
      </c>
      <c r="F23" s="3" t="s">
        <v>22</v>
      </c>
      <c r="G23" s="3" t="s">
        <v>23</v>
      </c>
      <c r="H23" s="3">
        <v>1</v>
      </c>
      <c r="I23" s="2">
        <v>17</v>
      </c>
      <c r="J23" s="2">
        <v>51</v>
      </c>
      <c r="K23" s="2">
        <v>34</v>
      </c>
      <c r="L23" s="2" t="s">
        <v>20</v>
      </c>
    </row>
    <row r="24" spans="1:12">
      <c r="A24" s="2" t="s">
        <v>18</v>
      </c>
      <c r="B24" s="2" t="s">
        <v>19</v>
      </c>
      <c r="C24" s="2">
        <v>1579618</v>
      </c>
      <c r="D24" s="2" t="s">
        <v>24</v>
      </c>
      <c r="E24" s="3" t="s">
        <v>21</v>
      </c>
      <c r="F24" s="3" t="s">
        <v>22</v>
      </c>
      <c r="G24" s="3" t="s">
        <v>25</v>
      </c>
      <c r="H24" s="3">
        <v>1</v>
      </c>
      <c r="I24" s="2">
        <v>16</v>
      </c>
      <c r="J24" s="2">
        <v>48</v>
      </c>
      <c r="K24" s="2">
        <v>32</v>
      </c>
      <c r="L24" s="2" t="s">
        <v>24</v>
      </c>
    </row>
    <row r="25" spans="1:12">
      <c r="A25" s="2" t="s">
        <v>18</v>
      </c>
      <c r="B25" s="2" t="s">
        <v>19</v>
      </c>
      <c r="C25" s="2">
        <v>1579619</v>
      </c>
      <c r="D25" s="2" t="s">
        <v>26</v>
      </c>
      <c r="E25" s="3" t="s">
        <v>21</v>
      </c>
      <c r="F25" s="3" t="s">
        <v>22</v>
      </c>
      <c r="G25" s="3" t="s">
        <v>27</v>
      </c>
      <c r="H25" s="3">
        <v>1</v>
      </c>
      <c r="I25" s="2">
        <v>12</v>
      </c>
      <c r="J25" s="2">
        <v>36</v>
      </c>
      <c r="K25" s="2">
        <v>24</v>
      </c>
      <c r="L25" s="2" t="s">
        <v>26</v>
      </c>
    </row>
    <row r="26" spans="1:12">
      <c r="A26" s="2" t="s">
        <v>18</v>
      </c>
      <c r="B26" s="2" t="s">
        <v>19</v>
      </c>
      <c r="C26" s="2">
        <v>1579622</v>
      </c>
      <c r="D26" s="2" t="s">
        <v>28</v>
      </c>
      <c r="E26" s="3" t="s">
        <v>21</v>
      </c>
      <c r="F26" s="3" t="s">
        <v>22</v>
      </c>
      <c r="G26" s="3" t="s">
        <v>29</v>
      </c>
      <c r="H26" s="3">
        <v>1</v>
      </c>
      <c r="I26" s="2">
        <v>9</v>
      </c>
      <c r="J26" s="2">
        <v>27</v>
      </c>
      <c r="K26" s="2">
        <v>18</v>
      </c>
      <c r="L26" s="2" t="s">
        <v>28</v>
      </c>
    </row>
    <row r="27" spans="1:12">
      <c r="A27" s="2" t="s">
        <v>18</v>
      </c>
      <c r="B27" s="2" t="s">
        <v>19</v>
      </c>
      <c r="C27" s="2">
        <v>1578838</v>
      </c>
      <c r="D27" s="2" t="s">
        <v>30</v>
      </c>
      <c r="E27" s="3" t="s">
        <v>21</v>
      </c>
      <c r="F27" s="3" t="s">
        <v>22</v>
      </c>
      <c r="G27" s="3" t="s">
        <v>31</v>
      </c>
      <c r="H27" s="3">
        <v>1</v>
      </c>
      <c r="I27" s="2">
        <v>21</v>
      </c>
      <c r="J27" s="2">
        <v>63</v>
      </c>
      <c r="K27" s="2">
        <v>42</v>
      </c>
      <c r="L27" s="2" t="s">
        <v>30</v>
      </c>
    </row>
    <row r="28" spans="1:12">
      <c r="A28" s="2" t="s">
        <v>18</v>
      </c>
      <c r="B28" s="2" t="s">
        <v>19</v>
      </c>
      <c r="C28" s="2">
        <v>1578839</v>
      </c>
      <c r="D28" s="2" t="s">
        <v>32</v>
      </c>
      <c r="E28" s="3" t="s">
        <v>21</v>
      </c>
      <c r="F28" s="3" t="s">
        <v>22</v>
      </c>
      <c r="G28" s="3" t="s">
        <v>31</v>
      </c>
      <c r="H28" s="3">
        <v>1</v>
      </c>
      <c r="I28" s="2">
        <v>9</v>
      </c>
      <c r="J28" s="2">
        <v>27</v>
      </c>
      <c r="K28" s="2">
        <v>18</v>
      </c>
      <c r="L28" s="2" t="s">
        <v>32</v>
      </c>
    </row>
    <row r="29" spans="1:12">
      <c r="A29" s="2" t="s">
        <v>18</v>
      </c>
      <c r="B29" s="2" t="s">
        <v>19</v>
      </c>
      <c r="C29" s="2">
        <v>1578840</v>
      </c>
      <c r="D29" s="2" t="s">
        <v>33</v>
      </c>
      <c r="E29" s="3" t="s">
        <v>21</v>
      </c>
      <c r="F29" s="3" t="s">
        <v>22</v>
      </c>
      <c r="G29" s="3" t="s">
        <v>31</v>
      </c>
      <c r="H29" s="3">
        <v>1</v>
      </c>
      <c r="I29" s="2">
        <v>10</v>
      </c>
      <c r="J29" s="2">
        <v>30</v>
      </c>
      <c r="K29" s="2">
        <v>20</v>
      </c>
      <c r="L29" s="2" t="s">
        <v>33</v>
      </c>
    </row>
    <row r="30" spans="1:12">
      <c r="A30" s="2" t="s">
        <v>18</v>
      </c>
      <c r="B30" s="2" t="s">
        <v>19</v>
      </c>
      <c r="C30" s="2">
        <v>1578841</v>
      </c>
      <c r="D30" s="2" t="s">
        <v>34</v>
      </c>
      <c r="E30" s="3" t="s">
        <v>21</v>
      </c>
      <c r="F30" s="3" t="s">
        <v>22</v>
      </c>
      <c r="G30" s="3" t="s">
        <v>31</v>
      </c>
      <c r="H30" s="3">
        <v>1</v>
      </c>
      <c r="I30" s="2">
        <v>6</v>
      </c>
      <c r="J30" s="2">
        <v>18</v>
      </c>
      <c r="K30" s="2">
        <v>12</v>
      </c>
      <c r="L30" s="2" t="s">
        <v>34</v>
      </c>
    </row>
    <row r="31" spans="1:12">
      <c r="A31" s="2" t="s">
        <v>18</v>
      </c>
      <c r="B31" s="2" t="s">
        <v>19</v>
      </c>
      <c r="C31" s="2">
        <v>1578842</v>
      </c>
      <c r="D31" s="2" t="s">
        <v>35</v>
      </c>
      <c r="E31" s="3" t="s">
        <v>21</v>
      </c>
      <c r="F31" s="3" t="s">
        <v>22</v>
      </c>
      <c r="G31" s="3" t="s">
        <v>31</v>
      </c>
      <c r="H31" s="3">
        <v>1</v>
      </c>
      <c r="I31" s="2">
        <v>7</v>
      </c>
      <c r="J31" s="2">
        <v>21</v>
      </c>
      <c r="K31" s="2">
        <v>14</v>
      </c>
      <c r="L31" s="2" t="s">
        <v>35</v>
      </c>
    </row>
    <row r="32" spans="1:12">
      <c r="A32" s="2" t="s">
        <v>18</v>
      </c>
      <c r="B32" s="2" t="s">
        <v>19</v>
      </c>
      <c r="C32" s="2">
        <v>1578843</v>
      </c>
      <c r="D32" s="2" t="s">
        <v>36</v>
      </c>
      <c r="E32" s="3" t="s">
        <v>21</v>
      </c>
      <c r="F32" s="3" t="s">
        <v>22</v>
      </c>
      <c r="G32" s="3" t="s">
        <v>31</v>
      </c>
      <c r="H32" s="3">
        <v>1</v>
      </c>
      <c r="I32" s="2">
        <v>12</v>
      </c>
      <c r="J32" s="2">
        <v>36</v>
      </c>
      <c r="K32" s="2">
        <v>24</v>
      </c>
      <c r="L32" s="2" t="s">
        <v>36</v>
      </c>
    </row>
    <row r="33" spans="1:12">
      <c r="A33" s="2" t="s">
        <v>18</v>
      </c>
      <c r="B33" s="2" t="s">
        <v>19</v>
      </c>
      <c r="C33" s="2">
        <v>1578844</v>
      </c>
      <c r="D33" s="2" t="s">
        <v>37</v>
      </c>
      <c r="E33" s="3" t="s">
        <v>21</v>
      </c>
      <c r="F33" s="3" t="s">
        <v>22</v>
      </c>
      <c r="G33" s="3" t="s">
        <v>31</v>
      </c>
      <c r="H33" s="3">
        <v>1</v>
      </c>
      <c r="I33" s="2">
        <v>18</v>
      </c>
      <c r="J33" s="2">
        <v>54</v>
      </c>
      <c r="K33" s="2">
        <v>36</v>
      </c>
      <c r="L33" s="2" t="s">
        <v>37</v>
      </c>
    </row>
    <row r="34" spans="1:12">
      <c r="A34" s="2" t="s">
        <v>18</v>
      </c>
      <c r="B34" s="2" t="s">
        <v>19</v>
      </c>
      <c r="C34" s="2">
        <v>1578845</v>
      </c>
      <c r="D34" s="2" t="s">
        <v>38</v>
      </c>
      <c r="E34" s="3" t="s">
        <v>21</v>
      </c>
      <c r="F34" s="3" t="s">
        <v>22</v>
      </c>
      <c r="G34" s="3" t="s">
        <v>31</v>
      </c>
      <c r="H34" s="3">
        <v>1</v>
      </c>
      <c r="I34" s="2">
        <v>14</v>
      </c>
      <c r="J34" s="2">
        <v>42</v>
      </c>
      <c r="K34" s="2">
        <v>28</v>
      </c>
      <c r="L34" s="2" t="s">
        <v>38</v>
      </c>
    </row>
    <row r="35" spans="1:12">
      <c r="A35" s="2" t="s">
        <v>18</v>
      </c>
      <c r="B35" s="2" t="s">
        <v>19</v>
      </c>
      <c r="C35" s="2">
        <v>1578846</v>
      </c>
      <c r="D35" s="2" t="s">
        <v>39</v>
      </c>
      <c r="E35" s="3" t="s">
        <v>21</v>
      </c>
      <c r="F35" s="3" t="s">
        <v>22</v>
      </c>
      <c r="G35" s="3" t="s">
        <v>31</v>
      </c>
      <c r="H35" s="3">
        <v>1</v>
      </c>
      <c r="I35" s="2">
        <v>7</v>
      </c>
      <c r="J35" s="2">
        <v>21</v>
      </c>
      <c r="K35" s="2">
        <v>14</v>
      </c>
      <c r="L35" s="2" t="s">
        <v>39</v>
      </c>
    </row>
    <row r="36" spans="1:12">
      <c r="A36" s="2" t="s">
        <v>18</v>
      </c>
      <c r="B36" s="2" t="s">
        <v>19</v>
      </c>
      <c r="C36" s="2">
        <v>1578847</v>
      </c>
      <c r="D36" s="2" t="s">
        <v>40</v>
      </c>
      <c r="E36" s="3" t="s">
        <v>21</v>
      </c>
      <c r="F36" s="3" t="s">
        <v>22</v>
      </c>
      <c r="G36" s="3" t="s">
        <v>31</v>
      </c>
      <c r="H36" s="3">
        <v>1</v>
      </c>
      <c r="I36" s="2">
        <v>4</v>
      </c>
      <c r="J36" s="2">
        <v>12</v>
      </c>
      <c r="K36" s="2">
        <v>8</v>
      </c>
      <c r="L36" s="2" t="s">
        <v>40</v>
      </c>
    </row>
    <row r="37" spans="1:12">
      <c r="A37" s="2" t="s">
        <v>18</v>
      </c>
      <c r="B37" s="2" t="s">
        <v>19</v>
      </c>
      <c r="C37" s="2">
        <v>1578848</v>
      </c>
      <c r="D37" s="2" t="s">
        <v>41</v>
      </c>
      <c r="E37" s="3" t="s">
        <v>21</v>
      </c>
      <c r="F37" s="3" t="s">
        <v>22</v>
      </c>
      <c r="G37" s="3" t="s">
        <v>31</v>
      </c>
      <c r="H37" s="3">
        <v>1</v>
      </c>
      <c r="I37" s="2">
        <v>18</v>
      </c>
      <c r="J37" s="2">
        <v>54</v>
      </c>
      <c r="K37" s="2">
        <v>36</v>
      </c>
      <c r="L37" s="2" t="s">
        <v>41</v>
      </c>
    </row>
    <row r="38" spans="1:12">
      <c r="A38" s="2" t="s">
        <v>18</v>
      </c>
      <c r="B38" s="2" t="s">
        <v>19</v>
      </c>
      <c r="C38" s="2">
        <v>1578849</v>
      </c>
      <c r="D38" s="2" t="s">
        <v>42</v>
      </c>
      <c r="E38" s="3" t="s">
        <v>21</v>
      </c>
      <c r="F38" s="3" t="s">
        <v>22</v>
      </c>
      <c r="G38" s="3" t="s">
        <v>31</v>
      </c>
      <c r="H38" s="3">
        <v>1</v>
      </c>
      <c r="I38" s="2">
        <v>2</v>
      </c>
      <c r="J38" s="2">
        <v>6</v>
      </c>
      <c r="K38" s="2">
        <v>4</v>
      </c>
      <c r="L38" s="2" t="s">
        <v>42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2025-04-24T02:45:44Z</dcterms:created>
  <dcterms:modified xsi:type="dcterms:W3CDTF">2025-04-24T02:58:49Z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9545BE503D6842F2ABF05BE3ACE78389_12</vt:lpwstr>
  </property>
</Properties>
</file>